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<sst xmlns="http://schemas.openxmlformats.org/spreadsheetml/2006/main" count="40" uniqueCount="34">
  <si>
    <t xml:space="preserve">BẢNG THEO DÕI CHI TIẾT BÁN HÀNG </t>
  </si>
  <si>
    <t>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</si>
  <si>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</si>
  <si>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</si>
  <si>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</si>
  <si>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</si>
  <si>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</si>
  <si>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</si>
  <si>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</si>
  <si>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</si>
  <si>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</si>
  <si>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</si>
  <si>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</si>
  <si>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 xml:space="preserve">Loại hàng </t>
  </si>
  <si>
    <t xml:space="preserve">đơn giá </t>
  </si>
  <si>
    <t>số lượng</t>
  </si>
  <si>
    <t xml:space="preserve">thành tiền </t>
  </si>
  <si>
    <t>bảng 1</t>
  </si>
  <si>
    <t xml:space="preserve">mã hàng </t>
  </si>
  <si>
    <t xml:space="preserve">tên hàng </t>
  </si>
  <si>
    <t>đơn giá (đồng)</t>
  </si>
  <si>
    <t>loại 1</t>
  </si>
  <si>
    <t>loại 2</t>
  </si>
  <si>
    <t>ElF Gas</t>
  </si>
  <si>
    <t>Petrolimex</t>
  </si>
  <si>
    <t>sài gòn Petro</t>
  </si>
  <si>
    <t>VT Gas</t>
  </si>
  <si>
    <t>bảng 2</t>
  </si>
  <si>
    <t>Elf Gas</t>
  </si>
  <si>
    <t>Vt Gas</t>
  </si>
  <si>
    <t>EL</t>
  </si>
  <si>
    <t>PE</t>
  </si>
  <si>
    <t>SG</t>
  </si>
  <si>
    <t>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</si>
</sst>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" xfId="0" applyBorder="1"/>
    <xf numFmtId="166" fontId="0" fillId="0" borderId="1" xfId="0" applyNumberFormat="1" applyBorder="1"/>
    <xf numFmtId="3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L10" sqref="L10"/>
    </sheetView>
  </sheetViews>
  <sheetFormatPr defaultRowHeight="15" x14ac:dyDescent="0.25"/>
  <cols>
    <col min="1" max="1" width="5.85546875" customWidth="1"/>
    <col min="3" max="3" width="11.85546875" customWidth="1"/>
    <col min="4" max="4" width="11" customWidth="1"/>
    <col min="5" max="5" width="11.140625" customWidth="1"/>
    <col min="8" max="8" width="11" customWidth="1"/>
    <col min="9" max="9" width="12.42578125" customWidth="1"/>
  </cols>
  <sheetData>
    <row r="1" spans="1:11" ht="1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1"/>
      <c r="K1" s="1"/>
    </row>
    <row r="2" spans="1:11" ht="15" customHeight="1" x14ac:dyDescent="0.25">
      <c r="A2" s="2" t="s">
        <v>1</v>
      </c>
      <c r="B2" s="2"/>
      <c r="C2" s="2"/>
      <c r="D2" s="2"/>
      <c r="E2" s="2"/>
      <c r="F2" s="2"/>
      <c r="G2" s="2"/>
      <c r="H2" s="1"/>
      <c r="I2" s="1"/>
      <c r="J2" s="1"/>
      <c r="K2" s="1"/>
    </row>
    <row r="3" spans="1:11" x14ac:dyDescent="0.25">
      <c r="A3" s="4" t="s">
        <v>2</v>
      </c>
      <c r="B3" s="4" t="s">
        <v>3</v>
      </c>
      <c r="C3" s="4" t="s">
        <v>12</v>
      </c>
      <c r="D3" s="4" t="s">
        <v>13</v>
      </c>
      <c r="E3" s="4"/>
      <c r="F3" s="4" t="s">
        <v>14</v>
      </c>
      <c r="G3" s="4" t="s">
        <v>15</v>
      </c>
      <c r="H3" s="4" t="s">
        <v>16</v>
      </c>
    </row>
    <row r="4" spans="1:11" x14ac:dyDescent="0.25">
      <c r="A4" s="4">
        <v>1</v>
      </c>
      <c r="B4" s="4" t="s">
        <v>4</v>
      </c>
      <c r="C4" s="4" t="str">
        <f>VLOOKUP(LEFT(B4,2),$B$18:$E$21,2,0)</f>
        <v>Petrolimex</v>
      </c>
      <c r="D4" s="4"/>
      <c r="E4" s="5">
        <v>37561</v>
      </c>
      <c r="F4" s="4"/>
      <c r="G4" s="4">
        <v>90</v>
      </c>
      <c r="H4" s="4"/>
    </row>
    <row r="5" spans="1:11" x14ac:dyDescent="0.25">
      <c r="A5" s="4">
        <v>2</v>
      </c>
      <c r="B5" s="4" t="s">
        <v>5</v>
      </c>
      <c r="C5" s="4" t="str">
        <f t="shared" ref="C5:C13" si="0">VLOOKUP(LEFT(B5,2),$B$18:$E$21,2,0)</f>
        <v>VT Gas</v>
      </c>
      <c r="D5" s="4"/>
      <c r="E5" s="5">
        <v>37565</v>
      </c>
      <c r="F5" s="4"/>
      <c r="G5" s="4">
        <v>120</v>
      </c>
      <c r="H5" s="4"/>
    </row>
    <row r="6" spans="1:11" x14ac:dyDescent="0.25">
      <c r="A6" s="4">
        <v>3</v>
      </c>
      <c r="B6" s="4" t="s">
        <v>6</v>
      </c>
      <c r="C6" s="4" t="str">
        <f t="shared" si="0"/>
        <v>sài gòn Petro</v>
      </c>
      <c r="D6" s="4"/>
      <c r="E6" s="5">
        <v>37569</v>
      </c>
      <c r="F6" s="4"/>
      <c r="G6" s="4">
        <v>70</v>
      </c>
      <c r="H6" s="4"/>
    </row>
    <row r="7" spans="1:11" x14ac:dyDescent="0.25">
      <c r="A7" s="4">
        <v>4</v>
      </c>
      <c r="B7" s="4" t="s">
        <v>7</v>
      </c>
      <c r="C7" s="4" t="str">
        <f t="shared" si="0"/>
        <v>VT Gas</v>
      </c>
      <c r="D7" s="4"/>
      <c r="E7" s="5">
        <v>37574</v>
      </c>
      <c r="F7" s="4"/>
      <c r="G7" s="4">
        <v>150</v>
      </c>
      <c r="H7" s="4"/>
    </row>
    <row r="8" spans="1:11" x14ac:dyDescent="0.25">
      <c r="A8" s="4">
        <v>5</v>
      </c>
      <c r="B8" s="4" t="s">
        <v>8</v>
      </c>
      <c r="C8" s="4" t="str">
        <f t="shared" si="0"/>
        <v>ElF Gas</v>
      </c>
      <c r="D8" s="4"/>
      <c r="E8" s="5">
        <v>37578</v>
      </c>
      <c r="F8" s="4"/>
      <c r="G8" s="4">
        <v>60</v>
      </c>
      <c r="H8" s="4"/>
    </row>
    <row r="9" spans="1:11" x14ac:dyDescent="0.25">
      <c r="A9" s="4">
        <v>6</v>
      </c>
      <c r="B9" s="4" t="s">
        <v>9</v>
      </c>
      <c r="C9" s="4" t="str">
        <f t="shared" si="0"/>
        <v>Petrolimex</v>
      </c>
      <c r="D9" s="4"/>
      <c r="E9" s="5">
        <v>37581</v>
      </c>
      <c r="F9" s="4"/>
      <c r="G9" s="4">
        <v>75</v>
      </c>
      <c r="H9" s="4"/>
    </row>
    <row r="10" spans="1:11" x14ac:dyDescent="0.25">
      <c r="A10" s="4">
        <v>7</v>
      </c>
      <c r="B10" s="4" t="s">
        <v>10</v>
      </c>
      <c r="C10" s="4" t="str">
        <f t="shared" si="0"/>
        <v>sài gòn Petro</v>
      </c>
      <c r="D10" s="4"/>
      <c r="E10" s="5">
        <v>37585</v>
      </c>
      <c r="F10" s="4"/>
      <c r="G10" s="4">
        <v>65</v>
      </c>
      <c r="H10" s="4"/>
    </row>
    <row r="11" spans="1:11" x14ac:dyDescent="0.25">
      <c r="A11" s="4">
        <v>8</v>
      </c>
      <c r="B11" s="4" t="s">
        <v>7</v>
      </c>
      <c r="C11" s="4" t="str">
        <f t="shared" si="0"/>
        <v>VT Gas</v>
      </c>
      <c r="D11" s="4"/>
      <c r="E11" s="5">
        <v>37587</v>
      </c>
      <c r="F11" s="4"/>
      <c r="G11" s="4">
        <v>98</v>
      </c>
      <c r="H11" s="4"/>
    </row>
    <row r="12" spans="1:11" x14ac:dyDescent="0.25">
      <c r="A12" s="4">
        <v>9</v>
      </c>
      <c r="B12" s="4" t="s">
        <v>11</v>
      </c>
      <c r="C12" s="4" t="str">
        <f t="shared" si="0"/>
        <v>ElF Gas</v>
      </c>
      <c r="D12" s="4"/>
      <c r="E12" s="5">
        <v>37589</v>
      </c>
      <c r="F12" s="4"/>
      <c r="G12" s="4">
        <v>130</v>
      </c>
      <c r="H12" s="4"/>
    </row>
    <row r="13" spans="1:11" x14ac:dyDescent="0.25">
      <c r="A13" s="4">
        <v>10</v>
      </c>
      <c r="B13" s="4" t="s">
        <v>9</v>
      </c>
      <c r="C13" s="4" t="str">
        <f t="shared" si="0"/>
        <v>Petrolimex</v>
      </c>
      <c r="D13" s="4"/>
      <c r="E13" s="5">
        <v>37590</v>
      </c>
      <c r="F13" s="4"/>
      <c r="G13" s="4">
        <v>180</v>
      </c>
      <c r="H13" s="4"/>
    </row>
    <row r="15" spans="1:11" x14ac:dyDescent="0.25">
      <c r="B15" s="9" t="s">
        <v>17</v>
      </c>
    </row>
    <row r="16" spans="1:11" x14ac:dyDescent="0.25">
      <c r="B16" s="7" t="s">
        <v>18</v>
      </c>
      <c r="C16" s="7" t="s">
        <v>19</v>
      </c>
      <c r="D16" s="10" t="s">
        <v>20</v>
      </c>
      <c r="E16" s="10"/>
      <c r="I16" s="9" t="s">
        <v>27</v>
      </c>
    </row>
    <row r="17" spans="2:10" x14ac:dyDescent="0.25">
      <c r="B17" s="8"/>
      <c r="C17" s="8"/>
      <c r="D17" s="11" t="s">
        <v>21</v>
      </c>
      <c r="E17" s="11" t="s">
        <v>22</v>
      </c>
      <c r="I17" s="11" t="s">
        <v>19</v>
      </c>
      <c r="J17" s="11" t="s">
        <v>15</v>
      </c>
    </row>
    <row r="18" spans="2:10" x14ac:dyDescent="0.25">
      <c r="B18" s="4" t="s">
        <v>30</v>
      </c>
      <c r="C18" s="4" t="s">
        <v>23</v>
      </c>
      <c r="D18" s="6">
        <v>120000</v>
      </c>
      <c r="E18" s="6">
        <v>100000</v>
      </c>
      <c r="I18" s="4" t="s">
        <v>28</v>
      </c>
      <c r="J18" s="4"/>
    </row>
    <row r="19" spans="2:10" x14ac:dyDescent="0.25">
      <c r="B19" s="4" t="s">
        <v>31</v>
      </c>
      <c r="C19" s="4" t="s">
        <v>24</v>
      </c>
      <c r="D19" s="6">
        <v>115000</v>
      </c>
      <c r="E19" s="6">
        <v>95000</v>
      </c>
      <c r="I19" s="4" t="s">
        <v>24</v>
      </c>
      <c r="J19" s="4"/>
    </row>
    <row r="20" spans="2:10" x14ac:dyDescent="0.25">
      <c r="B20" s="4" t="s">
        <v>32</v>
      </c>
      <c r="C20" s="4" t="s">
        <v>25</v>
      </c>
      <c r="D20" s="6">
        <v>125000</v>
      </c>
      <c r="E20" s="6">
        <v>110000</v>
      </c>
      <c r="I20" s="4" t="s">
        <v>25</v>
      </c>
      <c r="J20" s="4"/>
    </row>
    <row r="21" spans="2:10" x14ac:dyDescent="0.25">
      <c r="B21" s="4" t="s">
        <v>33</v>
      </c>
      <c r="C21" s="4" t="s">
        <v>26</v>
      </c>
      <c r="D21" s="6">
        <v>110000</v>
      </c>
      <c r="E21" s="6">
        <v>90000</v>
      </c>
      <c r="I21" s="4" t="s">
        <v>29</v>
      </c>
      <c r="J21" s="4"/>
    </row>
  </sheetData>
  <mergeCells count="5">
    <mergeCell ref="C16:C17"/>
    <mergeCell ref="D16:E16"/>
    <mergeCell ref="B16:B17"/>
    <mergeCell ref="A1:I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2019-01-08T03:54:17Z</dcterms:created>
  <dcterms:modified xsi:type="dcterms:W3CDTF">2019-01-08T04:32:25Z</dcterms:modified>
</cp:coreProperties>
</file>